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Sheet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/>
  <c r="F57" l="1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59" l="1"/>
  <c r="F60" s="1"/>
</calcChain>
</file>

<file path=xl/sharedStrings.xml><?xml version="1.0" encoding="utf-8"?>
<sst xmlns="http://schemas.openxmlformats.org/spreadsheetml/2006/main" count="116" uniqueCount="73">
  <si>
    <t>Dom zdravlja Sokobanja</t>
  </si>
  <si>
    <t>Red.br</t>
  </si>
  <si>
    <t>N A Z I V</t>
  </si>
  <si>
    <t>Jed.mere</t>
  </si>
  <si>
    <t>Količina</t>
  </si>
  <si>
    <t>Cena bez PDV</t>
  </si>
  <si>
    <t>Vrednost</t>
  </si>
  <si>
    <t>Pločice Punto</t>
  </si>
  <si>
    <t>garnitura</t>
  </si>
  <si>
    <t>Pločice Dacia Sandero</t>
  </si>
  <si>
    <t>Paknovi Punto</t>
  </si>
  <si>
    <t>Ulje dot 4</t>
  </si>
  <si>
    <t>kant.1/2</t>
  </si>
  <si>
    <t>Svećice za motor</t>
  </si>
  <si>
    <t>Paknovi Dacia</t>
  </si>
  <si>
    <t>Filter ulja Daci</t>
  </si>
  <si>
    <t>kom.</t>
  </si>
  <si>
    <t>Filter vazduha Dacia</t>
  </si>
  <si>
    <t>Filter godiva Dacia</t>
  </si>
  <si>
    <t>Filter ulja Punto</t>
  </si>
  <si>
    <t>Filter vazduha Punto</t>
  </si>
  <si>
    <t>Filter goriva Punto</t>
  </si>
  <si>
    <t>Sijalice za farove H4</t>
  </si>
  <si>
    <t>Sijalice za farove H7</t>
  </si>
  <si>
    <t>Sijalice obične</t>
  </si>
  <si>
    <t xml:space="preserve">Brisači </t>
  </si>
  <si>
    <t>Brisači kombi</t>
  </si>
  <si>
    <t>Ramena Punto</t>
  </si>
  <si>
    <t>Amortizeri Punto</t>
  </si>
  <si>
    <t>Punto - veliki servis</t>
  </si>
  <si>
    <t>Auspuh Punto</t>
  </si>
  <si>
    <t>Manžetne za poluosovine zgloba</t>
  </si>
  <si>
    <t>Zglob vešanja Vivaro</t>
  </si>
  <si>
    <t>kom</t>
  </si>
  <si>
    <t>Tečnost za stakla zimska, letnja</t>
  </si>
  <si>
    <t>lit.</t>
  </si>
  <si>
    <t>Anitifriz 100% G12</t>
  </si>
  <si>
    <t>Akumulator 97 AD</t>
  </si>
  <si>
    <t>Ulje za motor 5w40 sintetik;</t>
  </si>
  <si>
    <t>litara</t>
  </si>
  <si>
    <t>Ulje za motor  5w 30 selenia</t>
  </si>
  <si>
    <t>Lamele i korpe Citroen</t>
  </si>
  <si>
    <t>Akomulator 45 Ah - 55 Ah</t>
  </si>
  <si>
    <t>Zglob vešanja Pežo</t>
  </si>
  <si>
    <t>Zglob vešanja Citroen</t>
  </si>
  <si>
    <t>Disk pločice Pežo+Citroen+Dukato</t>
  </si>
  <si>
    <t>Zadnji paknovi Pežo+Citroen+Dukato</t>
  </si>
  <si>
    <t>Ulje 0W30 Selenia</t>
  </si>
  <si>
    <t>lit</t>
  </si>
  <si>
    <t>Sajle ručne Pežo+Citroen</t>
  </si>
  <si>
    <t>Opruge Citroen</t>
  </si>
  <si>
    <t>lom</t>
  </si>
  <si>
    <t>Filter goriva Pežo + Citroen</t>
  </si>
  <si>
    <t>Filter vazduha (Pežo i Citroen)</t>
  </si>
  <si>
    <t>Filter ulja (Pežo i Citroen)</t>
  </si>
  <si>
    <t>Filter goriva Ducato</t>
  </si>
  <si>
    <t>Diskovi prednji i zadnji Citroen</t>
  </si>
  <si>
    <t>Pogače Pežo, Citroen</t>
  </si>
  <si>
    <t>Amortizeri prednji Citroen; Dukato</t>
  </si>
  <si>
    <t>Opel pločice prednje</t>
  </si>
  <si>
    <t>Opel pločice zadnje</t>
  </si>
  <si>
    <t>Dukato veliki servis</t>
  </si>
  <si>
    <t>kompleta</t>
  </si>
  <si>
    <t>Filter goriva Opel</t>
  </si>
  <si>
    <t>PK kaiši razni</t>
  </si>
  <si>
    <t>Filter ulja Opel</t>
  </si>
  <si>
    <t>Filter klime Opel</t>
  </si>
  <si>
    <t>Filter vazduha Opel</t>
  </si>
  <si>
    <t>Sredstva za higijenu auta</t>
  </si>
  <si>
    <t>UKUPNO BEZ PDV-a:</t>
  </si>
  <si>
    <t>PDV:</t>
  </si>
  <si>
    <t>UKUPNO SA PDV-om:</t>
  </si>
  <si>
    <t>Specifikacija rezervnih delova za 2026. godinu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</si>
</sst>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>
      <selection activeCell="F58" sqref="F58"/>
    </sheetView>
  </sheetViews>
  <sheetFormatPr defaultRowHeight="15"/>
  <cols>
    <col min="2" max="2" width="30.7109375" customWidth="1"/>
    <col min="3" max="3" width="12.140625" customWidth="1"/>
    <col min="6" max="6" width="13.85546875" customWidth="1"/>
  </cols>
  <sheetData>
    <row r="1" spans="1:6" ht="15.75">
      <c r="A1" s="29" t="s">
        <v>0</v>
      </c>
      <c r="B1" s="29"/>
      <c r="C1" s="29"/>
      <c r="D1" s="29"/>
      <c r="E1" s="29"/>
      <c r="F1" s="29"/>
    </row>
    <row r="2" spans="1:6" ht="15.75">
      <c r="A2" s="29" t="s">
        <v>72</v>
      </c>
      <c r="B2" s="30"/>
      <c r="C2" s="30"/>
      <c r="D2" s="30"/>
      <c r="E2" s="30"/>
      <c r="F2" s="30"/>
    </row>
    <row r="3" spans="1:6" ht="15.75">
      <c r="A3" s="1"/>
      <c r="B3" s="2"/>
      <c r="C3" s="2"/>
      <c r="D3" s="2"/>
      <c r="E3" s="2"/>
      <c r="F3" s="2"/>
    </row>
    <row r="4" spans="1:6" ht="47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21" customHeight="1">
      <c r="A5" s="4">
        <v>1</v>
      </c>
      <c r="B5" s="5" t="s">
        <v>7</v>
      </c>
      <c r="C5" s="4" t="s">
        <v>8</v>
      </c>
      <c r="D5" s="4">
        <v>3</v>
      </c>
      <c r="E5" s="6"/>
      <c r="F5" s="6">
        <f>SUM(D5*E5)</f>
        <v>0</v>
      </c>
    </row>
    <row r="6" spans="1:6" ht="19.5" customHeight="1">
      <c r="A6" s="4">
        <v>2</v>
      </c>
      <c r="B6" s="5" t="s">
        <v>9</v>
      </c>
      <c r="C6" s="4" t="s">
        <v>8</v>
      </c>
      <c r="D6" s="4">
        <v>1</v>
      </c>
      <c r="E6" s="6"/>
      <c r="F6" s="6">
        <f t="shared" ref="F6:F36" si="0">SUM(D6*E6)</f>
        <v>0</v>
      </c>
    </row>
    <row r="7" spans="1:6" ht="21" customHeight="1">
      <c r="A7" s="4">
        <v>3</v>
      </c>
      <c r="B7" s="5" t="s">
        <v>10</v>
      </c>
      <c r="C7" s="4" t="s">
        <v>8</v>
      </c>
      <c r="D7" s="4">
        <v>2</v>
      </c>
      <c r="E7" s="6"/>
      <c r="F7" s="6">
        <f t="shared" si="0"/>
        <v>0</v>
      </c>
    </row>
    <row r="8" spans="1:6" ht="20.25" customHeight="1">
      <c r="A8" s="4">
        <v>4</v>
      </c>
      <c r="B8" s="5" t="s">
        <v>11</v>
      </c>
      <c r="C8" s="4" t="s">
        <v>12</v>
      </c>
      <c r="D8" s="4">
        <v>5</v>
      </c>
      <c r="E8" s="6"/>
      <c r="F8" s="6">
        <f t="shared" si="0"/>
        <v>0</v>
      </c>
    </row>
    <row r="9" spans="1:6" ht="20.25" customHeight="1">
      <c r="A9" s="4">
        <v>5</v>
      </c>
      <c r="B9" s="5" t="s">
        <v>13</v>
      </c>
      <c r="C9" s="4" t="s">
        <v>8</v>
      </c>
      <c r="D9" s="4">
        <v>5</v>
      </c>
      <c r="E9" s="6"/>
      <c r="F9" s="6">
        <f t="shared" si="0"/>
        <v>0</v>
      </c>
    </row>
    <row r="10" spans="1:6" ht="21" customHeight="1">
      <c r="A10" s="4">
        <v>6</v>
      </c>
      <c r="B10" s="5" t="s">
        <v>14</v>
      </c>
      <c r="C10" s="4" t="s">
        <v>8</v>
      </c>
      <c r="D10" s="4">
        <v>1</v>
      </c>
      <c r="E10" s="6"/>
      <c r="F10" s="6">
        <f t="shared" si="0"/>
        <v>0</v>
      </c>
    </row>
    <row r="11" spans="1:6" ht="17.25" customHeight="1">
      <c r="A11" s="4">
        <v>7</v>
      </c>
      <c r="B11" s="5" t="s">
        <v>15</v>
      </c>
      <c r="C11" s="4" t="s">
        <v>16</v>
      </c>
      <c r="D11" s="4">
        <v>3</v>
      </c>
      <c r="E11" s="6"/>
      <c r="F11" s="6">
        <f t="shared" si="0"/>
        <v>0</v>
      </c>
    </row>
    <row r="12" spans="1:6" ht="20.25" customHeight="1">
      <c r="A12" s="4">
        <v>8</v>
      </c>
      <c r="B12" s="5" t="s">
        <v>17</v>
      </c>
      <c r="C12" s="4" t="s">
        <v>16</v>
      </c>
      <c r="D12" s="4">
        <v>3</v>
      </c>
      <c r="E12" s="6"/>
      <c r="F12" s="6">
        <f t="shared" si="0"/>
        <v>0</v>
      </c>
    </row>
    <row r="13" spans="1:6" ht="20.25" customHeight="1">
      <c r="A13" s="4">
        <v>9</v>
      </c>
      <c r="B13" s="5" t="s">
        <v>18</v>
      </c>
      <c r="C13" s="4" t="s">
        <v>16</v>
      </c>
      <c r="D13" s="4">
        <v>3</v>
      </c>
      <c r="E13" s="6"/>
      <c r="F13" s="6">
        <f t="shared" si="0"/>
        <v>0</v>
      </c>
    </row>
    <row r="14" spans="1:6" ht="17.25" customHeight="1">
      <c r="A14" s="4">
        <v>10</v>
      </c>
      <c r="B14" s="5" t="s">
        <v>19</v>
      </c>
      <c r="C14" s="4" t="s">
        <v>16</v>
      </c>
      <c r="D14" s="4">
        <v>5</v>
      </c>
      <c r="E14" s="6"/>
      <c r="F14" s="6">
        <f t="shared" si="0"/>
        <v>0</v>
      </c>
    </row>
    <row r="15" spans="1:6" ht="17.25" customHeight="1">
      <c r="A15" s="4">
        <v>11</v>
      </c>
      <c r="B15" s="5" t="s">
        <v>20</v>
      </c>
      <c r="C15" s="4" t="s">
        <v>16</v>
      </c>
      <c r="D15" s="4">
        <v>5</v>
      </c>
      <c r="E15" s="6"/>
      <c r="F15" s="6">
        <f t="shared" si="0"/>
        <v>0</v>
      </c>
    </row>
    <row r="16" spans="1:6" ht="17.25" customHeight="1">
      <c r="A16" s="4">
        <v>12</v>
      </c>
      <c r="B16" s="5" t="s">
        <v>21</v>
      </c>
      <c r="C16" s="4" t="s">
        <v>16</v>
      </c>
      <c r="D16" s="4">
        <v>5</v>
      </c>
      <c r="E16" s="6"/>
      <c r="F16" s="6">
        <f t="shared" si="0"/>
        <v>0</v>
      </c>
    </row>
    <row r="17" spans="1:6" ht="20.25" customHeight="1">
      <c r="A17" s="4">
        <v>13</v>
      </c>
      <c r="B17" s="5" t="s">
        <v>22</v>
      </c>
      <c r="C17" s="4" t="s">
        <v>16</v>
      </c>
      <c r="D17" s="4">
        <v>10</v>
      </c>
      <c r="E17" s="6"/>
      <c r="F17" s="6">
        <f t="shared" si="0"/>
        <v>0</v>
      </c>
    </row>
    <row r="18" spans="1:6" ht="19.5" customHeight="1">
      <c r="A18" s="4">
        <v>14</v>
      </c>
      <c r="B18" s="5" t="s">
        <v>23</v>
      </c>
      <c r="C18" s="4" t="s">
        <v>16</v>
      </c>
      <c r="D18" s="4">
        <v>20</v>
      </c>
      <c r="E18" s="6"/>
      <c r="F18" s="6">
        <f t="shared" si="0"/>
        <v>0</v>
      </c>
    </row>
    <row r="19" spans="1:6" ht="18" customHeight="1">
      <c r="A19" s="4">
        <v>15</v>
      </c>
      <c r="B19" s="5" t="s">
        <v>24</v>
      </c>
      <c r="C19" s="4" t="s">
        <v>16</v>
      </c>
      <c r="D19" s="4">
        <v>20</v>
      </c>
      <c r="E19" s="6"/>
      <c r="F19" s="6">
        <f t="shared" si="0"/>
        <v>0</v>
      </c>
    </row>
    <row r="20" spans="1:6" ht="15.75">
      <c r="A20" s="4">
        <v>16</v>
      </c>
      <c r="B20" s="5" t="s">
        <v>25</v>
      </c>
      <c r="C20" s="4" t="s">
        <v>8</v>
      </c>
      <c r="D20" s="4">
        <v>4</v>
      </c>
      <c r="E20" s="6"/>
      <c r="F20" s="6">
        <f t="shared" si="0"/>
        <v>0</v>
      </c>
    </row>
    <row r="21" spans="1:6" ht="19.5" customHeight="1">
      <c r="A21" s="4">
        <v>17</v>
      </c>
      <c r="B21" s="5" t="s">
        <v>26</v>
      </c>
      <c r="C21" s="4" t="s">
        <v>8</v>
      </c>
      <c r="D21" s="4">
        <v>6</v>
      </c>
      <c r="E21" s="6"/>
      <c r="F21" s="6">
        <f t="shared" si="0"/>
        <v>0</v>
      </c>
    </row>
    <row r="22" spans="1:6" ht="18" customHeight="1">
      <c r="A22" s="4">
        <v>18</v>
      </c>
      <c r="B22" s="5" t="s">
        <v>27</v>
      </c>
      <c r="C22" s="4" t="s">
        <v>16</v>
      </c>
      <c r="D22" s="4">
        <v>4</v>
      </c>
      <c r="E22" s="6"/>
      <c r="F22" s="6">
        <f t="shared" si="0"/>
        <v>0</v>
      </c>
    </row>
    <row r="23" spans="1:6" ht="16.5" customHeight="1">
      <c r="A23" s="4">
        <v>19</v>
      </c>
      <c r="B23" s="5" t="s">
        <v>28</v>
      </c>
      <c r="C23" s="4" t="s">
        <v>16</v>
      </c>
      <c r="D23" s="4">
        <v>4</v>
      </c>
      <c r="E23" s="6"/>
      <c r="F23" s="6">
        <f t="shared" si="0"/>
        <v>0</v>
      </c>
    </row>
    <row r="24" spans="1:6" ht="18" customHeight="1">
      <c r="A24" s="4">
        <v>20</v>
      </c>
      <c r="B24" s="5" t="s">
        <v>29</v>
      </c>
      <c r="C24" s="4" t="s">
        <v>16</v>
      </c>
      <c r="D24" s="4">
        <v>1</v>
      </c>
      <c r="E24" s="6"/>
      <c r="F24" s="6">
        <f t="shared" si="0"/>
        <v>0</v>
      </c>
    </row>
    <row r="25" spans="1:6" ht="18" customHeight="1">
      <c r="A25" s="4">
        <v>21</v>
      </c>
      <c r="B25" s="5" t="s">
        <v>30</v>
      </c>
      <c r="C25" s="4" t="s">
        <v>16</v>
      </c>
      <c r="D25" s="4">
        <v>1</v>
      </c>
      <c r="E25" s="6"/>
      <c r="F25" s="6">
        <f t="shared" si="0"/>
        <v>0</v>
      </c>
    </row>
    <row r="26" spans="1:6" ht="19.5" customHeight="1">
      <c r="A26" s="4">
        <v>22</v>
      </c>
      <c r="B26" s="5" t="s">
        <v>31</v>
      </c>
      <c r="C26" s="4" t="s">
        <v>16</v>
      </c>
      <c r="D26" s="4">
        <v>5</v>
      </c>
      <c r="E26" s="6"/>
      <c r="F26" s="6">
        <f t="shared" si="0"/>
        <v>0</v>
      </c>
    </row>
    <row r="27" spans="1:6" ht="15.75">
      <c r="A27" s="4">
        <v>23</v>
      </c>
      <c r="B27" s="7" t="s">
        <v>32</v>
      </c>
      <c r="C27" s="8" t="s">
        <v>33</v>
      </c>
      <c r="D27" s="4">
        <v>2</v>
      </c>
      <c r="E27" s="6"/>
      <c r="F27" s="6">
        <f t="shared" si="0"/>
        <v>0</v>
      </c>
    </row>
    <row r="28" spans="1:6" ht="15.75">
      <c r="A28" s="4">
        <v>24</v>
      </c>
      <c r="B28" s="7" t="s">
        <v>34</v>
      </c>
      <c r="C28" s="8" t="s">
        <v>35</v>
      </c>
      <c r="D28" s="4">
        <v>50</v>
      </c>
      <c r="E28" s="6"/>
      <c r="F28" s="6">
        <f t="shared" si="0"/>
        <v>0</v>
      </c>
    </row>
    <row r="29" spans="1:6" ht="18" customHeight="1">
      <c r="A29" s="4">
        <v>25</v>
      </c>
      <c r="B29" s="5" t="s">
        <v>36</v>
      </c>
      <c r="C29" s="4" t="s">
        <v>35</v>
      </c>
      <c r="D29" s="4">
        <v>30</v>
      </c>
      <c r="E29" s="6"/>
      <c r="F29" s="6">
        <f t="shared" si="0"/>
        <v>0</v>
      </c>
    </row>
    <row r="30" spans="1:6" ht="18.75" customHeight="1">
      <c r="A30" s="4">
        <v>26</v>
      </c>
      <c r="B30" s="5" t="s">
        <v>37</v>
      </c>
      <c r="C30" s="4" t="s">
        <v>16</v>
      </c>
      <c r="D30" s="4">
        <v>3</v>
      </c>
      <c r="E30" s="6"/>
      <c r="F30" s="6">
        <f t="shared" si="0"/>
        <v>0</v>
      </c>
    </row>
    <row r="31" spans="1:6" ht="18.75" customHeight="1">
      <c r="A31" s="4">
        <v>27</v>
      </c>
      <c r="B31" s="5" t="s">
        <v>38</v>
      </c>
      <c r="C31" s="4" t="s">
        <v>39</v>
      </c>
      <c r="D31" s="4">
        <v>80</v>
      </c>
      <c r="E31" s="6"/>
      <c r="F31" s="6">
        <f t="shared" si="0"/>
        <v>0</v>
      </c>
    </row>
    <row r="32" spans="1:6" ht="19.5" customHeight="1">
      <c r="A32" s="4">
        <v>28</v>
      </c>
      <c r="B32" s="5" t="s">
        <v>40</v>
      </c>
      <c r="C32" s="4" t="s">
        <v>39</v>
      </c>
      <c r="D32" s="4">
        <v>80</v>
      </c>
      <c r="E32" s="6"/>
      <c r="F32" s="6">
        <f t="shared" si="0"/>
        <v>0</v>
      </c>
    </row>
    <row r="33" spans="1:6" ht="20.25" customHeight="1">
      <c r="A33" s="4">
        <v>29</v>
      </c>
      <c r="B33" s="5" t="s">
        <v>41</v>
      </c>
      <c r="C33" s="4" t="s">
        <v>16</v>
      </c>
      <c r="D33" s="4">
        <v>2</v>
      </c>
      <c r="E33" s="6"/>
      <c r="F33" s="6">
        <f t="shared" si="0"/>
        <v>0</v>
      </c>
    </row>
    <row r="34" spans="1:6" ht="22.5" customHeight="1">
      <c r="A34" s="4">
        <v>30</v>
      </c>
      <c r="B34" s="5" t="s">
        <v>42</v>
      </c>
      <c r="C34" s="4" t="s">
        <v>16</v>
      </c>
      <c r="D34" s="4">
        <v>2</v>
      </c>
      <c r="E34" s="6"/>
      <c r="F34" s="6">
        <f t="shared" si="0"/>
        <v>0</v>
      </c>
    </row>
    <row r="35" spans="1:6" ht="17.25" customHeight="1">
      <c r="A35" s="4">
        <v>31</v>
      </c>
      <c r="B35" s="5" t="s">
        <v>43</v>
      </c>
      <c r="C35" s="4" t="s">
        <v>33</v>
      </c>
      <c r="D35" s="4">
        <v>3</v>
      </c>
      <c r="E35" s="6"/>
      <c r="F35" s="6">
        <f t="shared" si="0"/>
        <v>0</v>
      </c>
    </row>
    <row r="36" spans="1:6" ht="19.5" customHeight="1">
      <c r="A36" s="4">
        <v>32</v>
      </c>
      <c r="B36" s="5" t="s">
        <v>44</v>
      </c>
      <c r="C36" s="4" t="s">
        <v>33</v>
      </c>
      <c r="D36" s="9">
        <v>3</v>
      </c>
      <c r="E36" s="6"/>
      <c r="F36" s="10">
        <f t="shared" si="0"/>
        <v>0</v>
      </c>
    </row>
    <row r="37" spans="1:6" ht="27" customHeight="1">
      <c r="A37" s="4">
        <v>33</v>
      </c>
      <c r="B37" s="11" t="s">
        <v>45</v>
      </c>
      <c r="C37" s="12" t="s">
        <v>8</v>
      </c>
      <c r="D37" s="4">
        <v>5</v>
      </c>
      <c r="E37" s="6"/>
      <c r="F37" s="6">
        <f t="shared" ref="F37:F57" si="1">SUM(D37*E37)</f>
        <v>0</v>
      </c>
    </row>
    <row r="38" spans="1:6" ht="21.75" customHeight="1">
      <c r="A38" s="4">
        <v>34</v>
      </c>
      <c r="B38" s="11" t="s">
        <v>46</v>
      </c>
      <c r="C38" s="12" t="s">
        <v>8</v>
      </c>
      <c r="D38" s="4">
        <v>5</v>
      </c>
      <c r="E38" s="6"/>
      <c r="F38" s="6">
        <f t="shared" si="1"/>
        <v>0</v>
      </c>
    </row>
    <row r="39" spans="1:6" ht="18" customHeight="1">
      <c r="A39" s="4">
        <v>35</v>
      </c>
      <c r="B39" s="5" t="s">
        <v>47</v>
      </c>
      <c r="C39" s="4" t="s">
        <v>48</v>
      </c>
      <c r="D39" s="4">
        <v>50</v>
      </c>
      <c r="E39" s="6"/>
      <c r="F39" s="6">
        <f t="shared" si="1"/>
        <v>0</v>
      </c>
    </row>
    <row r="40" spans="1:6" ht="18" customHeight="1">
      <c r="A40" s="4">
        <v>36</v>
      </c>
      <c r="B40" s="5" t="s">
        <v>49</v>
      </c>
      <c r="C40" s="4" t="s">
        <v>33</v>
      </c>
      <c r="D40" s="4">
        <v>4</v>
      </c>
      <c r="E40" s="6"/>
      <c r="F40" s="6">
        <f t="shared" si="1"/>
        <v>0</v>
      </c>
    </row>
    <row r="41" spans="1:6" ht="21.75" customHeight="1">
      <c r="A41" s="4">
        <v>37</v>
      </c>
      <c r="B41" s="5" t="s">
        <v>50</v>
      </c>
      <c r="C41" s="4" t="s">
        <v>51</v>
      </c>
      <c r="D41" s="4">
        <v>2</v>
      </c>
      <c r="E41" s="6"/>
      <c r="F41" s="6">
        <f t="shared" si="1"/>
        <v>0</v>
      </c>
    </row>
    <row r="42" spans="1:6" ht="20.25" customHeight="1">
      <c r="A42" s="4">
        <v>38</v>
      </c>
      <c r="B42" s="5" t="s">
        <v>52</v>
      </c>
      <c r="C42" s="4" t="s">
        <v>33</v>
      </c>
      <c r="D42" s="4">
        <v>12</v>
      </c>
      <c r="E42" s="6"/>
      <c r="F42" s="6">
        <f t="shared" si="1"/>
        <v>0</v>
      </c>
    </row>
    <row r="43" spans="1:6" ht="21.75" customHeight="1">
      <c r="A43" s="4">
        <v>39</v>
      </c>
      <c r="B43" s="5" t="s">
        <v>53</v>
      </c>
      <c r="C43" s="4" t="s">
        <v>33</v>
      </c>
      <c r="D43" s="4">
        <v>12</v>
      </c>
      <c r="E43" s="6"/>
      <c r="F43" s="6">
        <f t="shared" si="1"/>
        <v>0</v>
      </c>
    </row>
    <row r="44" spans="1:6" ht="18" customHeight="1">
      <c r="A44" s="4">
        <v>40</v>
      </c>
      <c r="B44" s="5" t="s">
        <v>54</v>
      </c>
      <c r="C44" s="4" t="s">
        <v>33</v>
      </c>
      <c r="D44" s="4">
        <v>12</v>
      </c>
      <c r="E44" s="6"/>
      <c r="F44" s="6">
        <f t="shared" si="1"/>
        <v>0</v>
      </c>
    </row>
    <row r="45" spans="1:6" ht="21.75" customHeight="1">
      <c r="A45" s="4">
        <v>41</v>
      </c>
      <c r="B45" s="5" t="s">
        <v>55</v>
      </c>
      <c r="C45" s="4" t="s">
        <v>33</v>
      </c>
      <c r="D45" s="4">
        <v>4</v>
      </c>
      <c r="E45" s="6"/>
      <c r="F45" s="6">
        <f t="shared" si="1"/>
        <v>0</v>
      </c>
    </row>
    <row r="46" spans="1:6" ht="21.75" customHeight="1">
      <c r="A46" s="4">
        <v>42</v>
      </c>
      <c r="B46" s="5" t="s">
        <v>56</v>
      </c>
      <c r="C46" s="4" t="s">
        <v>8</v>
      </c>
      <c r="D46" s="4">
        <v>4</v>
      </c>
      <c r="E46" s="6"/>
      <c r="F46" s="6">
        <f t="shared" si="1"/>
        <v>0</v>
      </c>
    </row>
    <row r="47" spans="1:6" ht="21.75" customHeight="1">
      <c r="A47" s="4">
        <v>43</v>
      </c>
      <c r="B47" s="5" t="s">
        <v>57</v>
      </c>
      <c r="C47" s="4" t="s">
        <v>33</v>
      </c>
      <c r="D47" s="4">
        <v>6</v>
      </c>
      <c r="E47" s="6"/>
      <c r="F47" s="6">
        <f t="shared" si="1"/>
        <v>0</v>
      </c>
    </row>
    <row r="48" spans="1:6" ht="33.75" customHeight="1">
      <c r="A48" s="4">
        <v>44</v>
      </c>
      <c r="B48" s="5" t="s">
        <v>58</v>
      </c>
      <c r="C48" s="4" t="s">
        <v>33</v>
      </c>
      <c r="D48" s="4">
        <v>4</v>
      </c>
      <c r="E48" s="6"/>
      <c r="F48" s="6">
        <f t="shared" si="1"/>
        <v>0</v>
      </c>
    </row>
    <row r="49" spans="1:6" ht="18.75" customHeight="1">
      <c r="A49" s="4">
        <v>45</v>
      </c>
      <c r="B49" s="5" t="s">
        <v>59</v>
      </c>
      <c r="C49" s="4" t="s">
        <v>8</v>
      </c>
      <c r="D49" s="4">
        <v>3</v>
      </c>
      <c r="E49" s="6"/>
      <c r="F49" s="6">
        <f t="shared" si="1"/>
        <v>0</v>
      </c>
    </row>
    <row r="50" spans="1:6" ht="19.5" customHeight="1">
      <c r="A50" s="4">
        <v>46</v>
      </c>
      <c r="B50" s="5" t="s">
        <v>60</v>
      </c>
      <c r="C50" s="4" t="s">
        <v>8</v>
      </c>
      <c r="D50" s="4">
        <v>3</v>
      </c>
      <c r="E50" s="6"/>
      <c r="F50" s="6">
        <f t="shared" si="1"/>
        <v>0</v>
      </c>
    </row>
    <row r="51" spans="1:6" ht="18" customHeight="1">
      <c r="A51" s="4">
        <v>47</v>
      </c>
      <c r="B51" s="5" t="s">
        <v>61</v>
      </c>
      <c r="C51" s="4" t="s">
        <v>62</v>
      </c>
      <c r="D51" s="4">
        <v>2</v>
      </c>
      <c r="E51" s="6"/>
      <c r="F51" s="6">
        <f t="shared" si="1"/>
        <v>0</v>
      </c>
    </row>
    <row r="52" spans="1:6" ht="18" customHeight="1">
      <c r="A52" s="4">
        <v>48</v>
      </c>
      <c r="B52" s="5" t="s">
        <v>63</v>
      </c>
      <c r="C52" s="4" t="s">
        <v>33</v>
      </c>
      <c r="D52" s="4">
        <v>6</v>
      </c>
      <c r="E52" s="6"/>
      <c r="F52" s="6">
        <f t="shared" si="1"/>
        <v>0</v>
      </c>
    </row>
    <row r="53" spans="1:6" ht="18" customHeight="1">
      <c r="A53" s="4">
        <v>49</v>
      </c>
      <c r="B53" s="5" t="s">
        <v>64</v>
      </c>
      <c r="C53" s="4" t="s">
        <v>33</v>
      </c>
      <c r="D53" s="4">
        <v>10</v>
      </c>
      <c r="E53" s="6"/>
      <c r="F53" s="6">
        <f t="shared" si="1"/>
        <v>0</v>
      </c>
    </row>
    <row r="54" spans="1:6" ht="17.25" customHeight="1">
      <c r="A54" s="4">
        <v>50</v>
      </c>
      <c r="B54" s="5" t="s">
        <v>65</v>
      </c>
      <c r="C54" s="4" t="s">
        <v>33</v>
      </c>
      <c r="D54" s="4">
        <v>6</v>
      </c>
      <c r="E54" s="6"/>
      <c r="F54" s="6">
        <f t="shared" si="1"/>
        <v>0</v>
      </c>
    </row>
    <row r="55" spans="1:6" ht="19.5" customHeight="1">
      <c r="A55" s="4">
        <v>51</v>
      </c>
      <c r="B55" s="5" t="s">
        <v>66</v>
      </c>
      <c r="C55" s="4" t="s">
        <v>33</v>
      </c>
      <c r="D55" s="4">
        <v>6</v>
      </c>
      <c r="E55" s="6"/>
      <c r="F55" s="6">
        <f t="shared" si="1"/>
        <v>0</v>
      </c>
    </row>
    <row r="56" spans="1:6" ht="21.75" customHeight="1">
      <c r="A56" s="4">
        <v>52</v>
      </c>
      <c r="B56" s="5" t="s">
        <v>67</v>
      </c>
      <c r="C56" s="4" t="s">
        <v>33</v>
      </c>
      <c r="D56" s="4">
        <v>6</v>
      </c>
      <c r="E56" s="6"/>
      <c r="F56" s="6">
        <f t="shared" si="1"/>
        <v>0</v>
      </c>
    </row>
    <row r="57" spans="1:6" ht="18.75" customHeight="1">
      <c r="A57" s="4">
        <v>53</v>
      </c>
      <c r="B57" s="5" t="s">
        <v>68</v>
      </c>
      <c r="C57" s="4"/>
      <c r="D57" s="4"/>
      <c r="E57" s="6"/>
      <c r="F57" s="6">
        <f t="shared" si="1"/>
        <v>0</v>
      </c>
    </row>
    <row r="58" spans="1:6" ht="28.5" customHeight="1">
      <c r="A58" s="13"/>
      <c r="B58" s="14" t="s">
        <v>69</v>
      </c>
      <c r="C58" s="15"/>
      <c r="D58" s="15"/>
      <c r="E58" s="16"/>
      <c r="F58" s="17">
        <f>SUM(F5:F57)</f>
        <v>0</v>
      </c>
    </row>
    <row r="59" spans="1:6" ht="18.75">
      <c r="A59" s="13"/>
      <c r="B59" s="14" t="s">
        <v>70</v>
      </c>
      <c r="C59" s="15"/>
      <c r="D59" s="15"/>
      <c r="E59" s="18"/>
      <c r="F59" s="19">
        <f>F58*20%</f>
        <v>0</v>
      </c>
    </row>
    <row r="60" spans="1:6" ht="35.25" customHeight="1">
      <c r="A60" s="20"/>
      <c r="B60" s="21" t="s">
        <v>71</v>
      </c>
      <c r="C60" s="22"/>
      <c r="D60" s="22"/>
      <c r="E60" s="23"/>
      <c r="F60" s="19">
        <f>F58+F59</f>
        <v>0</v>
      </c>
    </row>
    <row r="61" spans="1:6" ht="18.75">
      <c r="A61" s="24"/>
      <c r="B61" s="25"/>
      <c r="C61" s="26"/>
      <c r="D61" s="26"/>
      <c r="E61" s="27"/>
      <c r="F61" s="28"/>
    </row>
    <row r="62" spans="1:6" ht="18.75">
      <c r="A62" s="24"/>
      <c r="B62" s="25"/>
      <c r="C62" s="26"/>
      <c r="D62" s="26"/>
      <c r="E62" s="27"/>
      <c r="F62" s="28"/>
    </row>
    <row r="63" spans="1:6" ht="18.75">
      <c r="A63" s="24"/>
      <c r="B63" s="25"/>
      <c r="C63" s="26"/>
      <c r="D63" s="26"/>
      <c r="E63" s="27"/>
      <c r="F63" s="28"/>
    </row>
    <row r="64" spans="1:6" ht="18.75">
      <c r="A64" s="24"/>
      <c r="B64" s="25"/>
      <c r="C64" s="26"/>
      <c r="D64" s="26"/>
      <c r="E64" s="27"/>
      <c r="F64" s="28"/>
    </row>
    <row r="65" spans="1:6" ht="18.75">
      <c r="A65" s="24"/>
      <c r="B65" s="25"/>
      <c r="C65" s="26"/>
      <c r="D65" s="26"/>
      <c r="E65" s="27"/>
      <c r="F65" s="28"/>
    </row>
    <row r="71" spans="1:6" ht="21.75" customHeight="1"/>
    <row r="72" spans="1:6" ht="21.75" customHeight="1"/>
    <row r="73" spans="1:6" ht="17.25" customHeight="1"/>
    <row r="74" spans="1:6" ht="18.75" customHeight="1"/>
    <row r="75" spans="1:6" ht="18.75" customHeight="1"/>
    <row r="77" spans="1:6" ht="34.5" customHeight="1"/>
  </sheetData>
  <mergeCells count="2">
    <mergeCell ref="A1:F1"/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 Sokobanja</dc:creator>
  <cp:lastModifiedBy>Pravnik</cp:lastModifiedBy>
  <cp:lastPrinted>2026-06-15T07:50:45Z</cp:lastPrinted>
  <dcterms:created xsi:type="dcterms:W3CDTF">2026-06-15T06:51:59Z</dcterms:created>
  <dcterms:modified xsi:type="dcterms:W3CDTF">2026-06-15T07:51:25Z</dcterms:modified>
</cp:coreProperties>
</file>